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https://zrinld.sharepoint.com/sites/Projecten-ESA2303-NieuwbouwErasmusMC/Shared Documents/Overige/"/>
    </mc:Choice>
  </mc:AlternateContent>
  <xr:revisionPtr revIDLastSave="1388" documentId="8_{86F379DE-1574-4E6D-B79B-0F9C91437CF9}" xr6:coauthVersionLast="47" xr6:coauthVersionMax="47" xr10:uidLastSave="{462E09D9-B948-433E-8161-FCE00928353B}"/>
  <bookViews>
    <workbookView xWindow="-120" yWindow="-120" windowWidth="29040" windowHeight="17520" xr2:uid="{00000000-000D-0000-FFFF-FFFF00000000}"/>
  </bookViews>
  <sheets>
    <sheet name="Specificatie criterium 1A" sheetId="4" r:id="rId1"/>
    <sheet name="Specificatie criterium 1B" sheetId="1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E9" i="4"/>
  <c r="L13" i="1"/>
  <c r="M13" i="1" s="1"/>
  <c r="L12" i="1"/>
  <c r="M12" i="1" s="1"/>
  <c r="L11" i="1"/>
  <c r="M11" i="1" s="1"/>
  <c r="L10" i="1"/>
  <c r="M10" i="1" s="1"/>
  <c r="L9" i="1"/>
  <c r="M9" i="1" s="1"/>
  <c r="D14" i="4"/>
  <c r="E14" i="1"/>
  <c r="F14" i="1"/>
  <c r="G14" i="1"/>
  <c r="H14" i="1"/>
  <c r="I14" i="1"/>
  <c r="J14" i="1"/>
  <c r="K14" i="1"/>
  <c r="M14" i="1" l="1"/>
  <c r="E15" i="1" s="1"/>
  <c r="J15" i="1" l="1"/>
  <c r="G15" i="1" l="1"/>
  <c r="H15" i="1" l="1"/>
  <c r="K15" i="1"/>
  <c r="F15" i="1"/>
  <c r="I15" i="1"/>
</calcChain>
</file>

<file path=xl/sharedStrings.xml><?xml version="1.0" encoding="utf-8"?>
<sst xmlns="http://schemas.openxmlformats.org/spreadsheetml/2006/main" count="53" uniqueCount="32">
  <si>
    <t>Functie</t>
  </si>
  <si>
    <t>Dagtarief (all-in)</t>
  </si>
  <si>
    <t>Inzet</t>
  </si>
  <si>
    <t>Gewogen gemiddelde totale inzet</t>
  </si>
  <si>
    <t>[ € ]</t>
  </si>
  <si>
    <t>[ % ]</t>
  </si>
  <si>
    <t>#functie#</t>
  </si>
  <si>
    <t>*</t>
  </si>
  <si>
    <t>Totaal</t>
  </si>
  <si>
    <t>**</t>
  </si>
  <si>
    <t>In te vullen cellen</t>
  </si>
  <si>
    <r>
      <t xml:space="preserve">** Totale percentage moet </t>
    </r>
    <r>
      <rPr>
        <u/>
        <sz val="9"/>
        <rFont val="Arial"/>
        <family val="2"/>
      </rPr>
      <t>100</t>
    </r>
    <r>
      <rPr>
        <sz val="9"/>
        <rFont val="Arial"/>
        <family val="2"/>
      </rPr>
      <t xml:space="preserve"> zijn.</t>
    </r>
  </si>
  <si>
    <t>Dagtarief</t>
  </si>
  <si>
    <t>Voorontwerp</t>
  </si>
  <si>
    <t>Definitief Ontwerp</t>
  </si>
  <si>
    <t>Technisch Ontwerp / Bestek</t>
  </si>
  <si>
    <t>Prijs- en contractvorming</t>
  </si>
  <si>
    <t>Uitvoeringsgereed ontwerp</t>
  </si>
  <si>
    <t>Uitvoering - directievoering</t>
  </si>
  <si>
    <t>Gebruik/ Exploitatie
(nazorg)</t>
  </si>
  <si>
    <t>adviesdagen</t>
  </si>
  <si>
    <t>Advieskosten (€)</t>
  </si>
  <si>
    <t>(€)</t>
  </si>
  <si>
    <t>dagen</t>
  </si>
  <si>
    <t>Kenmerk: ESA2302E064</t>
  </si>
  <si>
    <t>Betreft: Specificatie inzet kostendeskundige t.b.v. criterium 1A</t>
  </si>
  <si>
    <t>Betreft: Specificatie inzet kostendeskundige t.b.v. criterium 1B</t>
  </si>
  <si>
    <t>Project: Raamovereenkomst kostendeskundige Erasmus MC en Nieuwbouw SPOT</t>
  </si>
  <si>
    <t>Percentage t.o.v. het totaal</t>
  </si>
  <si>
    <t>Totale inzet</t>
  </si>
  <si>
    <t>*Invullen als inschrijvingssom 1A in bijlage 3 van de gunningsleidraad met kenmerk ESA2302R009</t>
  </si>
  <si>
    <t>*Invullen als inschrijvingssom 1B in bijlage 3 van de gunningsleidraad met kenmerk ESA2302R009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</si>
</sst>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0.0"/>
  </numFmts>
  <fonts count="11" x14ac:knownFonts="1"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i/>
      <sz val="9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u/>
      <sz val="9"/>
      <name val="Arial"/>
      <family val="2"/>
    </font>
    <font>
      <sz val="9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7999816888943144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5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72">
    <xf numFmtId="0" fontId="0" fillId="0" borderId="0" xfId="0"/>
    <xf numFmtId="0" fontId="1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wrapText="1"/>
      <protection hidden="1"/>
    </xf>
    <xf numFmtId="0" fontId="2" fillId="0" borderId="0" xfId="0" applyFont="1" applyAlignment="1" applyProtection="1">
      <alignment horizontal="right" wrapText="1"/>
      <protection hidden="1"/>
    </xf>
    <xf numFmtId="0" fontId="2" fillId="0" borderId="0" xfId="0" applyFont="1" applyAlignment="1" applyProtection="1">
      <alignment horizontal="left" vertical="center" wrapText="1"/>
      <protection hidden="1"/>
    </xf>
    <xf numFmtId="0" fontId="2" fillId="0" borderId="2" xfId="0" applyFont="1" applyBorder="1" applyProtection="1">
      <protection hidden="1"/>
    </xf>
    <xf numFmtId="0" fontId="2" fillId="2" borderId="1" xfId="0" applyFont="1" applyFill="1" applyBorder="1" applyAlignment="1" applyProtection="1">
      <alignment wrapText="1"/>
      <protection hidden="1"/>
    </xf>
    <xf numFmtId="44" fontId="4" fillId="0" borderId="1" xfId="0" applyNumberFormat="1" applyFont="1" applyBorder="1" applyProtection="1">
      <protection hidden="1"/>
    </xf>
    <xf numFmtId="0" fontId="3" fillId="0" borderId="0" xfId="0" applyFont="1" applyProtection="1">
      <protection hidden="1"/>
    </xf>
    <xf numFmtId="0" fontId="2" fillId="2" borderId="1" xfId="0" applyFont="1" applyFill="1" applyBorder="1" applyAlignment="1" applyProtection="1">
      <alignment horizontal="center"/>
      <protection hidden="1"/>
    </xf>
    <xf numFmtId="0" fontId="2" fillId="0" borderId="0" xfId="0" applyFont="1"/>
    <xf numFmtId="165" fontId="2" fillId="3" borderId="1" xfId="1" applyNumberFormat="1" applyFont="1" applyFill="1" applyBorder="1" applyAlignment="1" applyProtection="1">
      <alignment wrapText="1"/>
      <protection locked="0"/>
    </xf>
    <xf numFmtId="44" fontId="2" fillId="3" borderId="1" xfId="1" applyFont="1" applyFill="1" applyBorder="1" applyProtection="1">
      <protection locked="0"/>
    </xf>
    <xf numFmtId="2" fontId="2" fillId="0" borderId="1" xfId="0" applyNumberFormat="1" applyFont="1" applyBorder="1" applyAlignment="1" applyProtection="1">
      <alignment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left" wrapText="1"/>
      <protection hidden="1"/>
    </xf>
    <xf numFmtId="0" fontId="7" fillId="0" borderId="0" xfId="0" applyFont="1" applyAlignment="1" applyProtection="1">
      <alignment horizontal="left" vertical="center" wrapText="1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2" fillId="0" borderId="13" xfId="0" applyFont="1" applyBorder="1" applyAlignment="1" applyProtection="1">
      <alignment horizontal="center" vertical="center" wrapText="1"/>
      <protection hidden="1"/>
    </xf>
    <xf numFmtId="0" fontId="3" fillId="2" borderId="12" xfId="0" applyFont="1" applyFill="1" applyBorder="1" applyProtection="1">
      <protection hidden="1"/>
    </xf>
    <xf numFmtId="0" fontId="2" fillId="2" borderId="14" xfId="0" applyFont="1" applyFill="1" applyBorder="1" applyProtection="1">
      <protection hidden="1"/>
    </xf>
    <xf numFmtId="0" fontId="2" fillId="0" borderId="12" xfId="0" applyFont="1" applyBorder="1" applyProtection="1">
      <protection hidden="1"/>
    </xf>
    <xf numFmtId="164" fontId="2" fillId="0" borderId="14" xfId="0" applyNumberFormat="1" applyFont="1" applyBorder="1" applyAlignment="1" applyProtection="1">
      <alignment horizontal="center"/>
      <protection hidden="1"/>
    </xf>
    <xf numFmtId="164" fontId="2" fillId="0" borderId="15" xfId="0" applyNumberFormat="1" applyFont="1" applyBorder="1" applyAlignment="1" applyProtection="1">
      <alignment horizontal="center"/>
      <protection hidden="1"/>
    </xf>
    <xf numFmtId="10" fontId="2" fillId="0" borderId="17" xfId="2" applyNumberFormat="1" applyFont="1" applyBorder="1" applyAlignment="1">
      <alignment wrapText="1"/>
    </xf>
    <xf numFmtId="9" fontId="2" fillId="0" borderId="17" xfId="2" applyFont="1" applyBorder="1" applyAlignment="1">
      <alignment wrapText="1"/>
    </xf>
    <xf numFmtId="0" fontId="2" fillId="0" borderId="0" xfId="0" applyFont="1" applyProtection="1">
      <protection locked="0"/>
    </xf>
    <xf numFmtId="0" fontId="2" fillId="0" borderId="18" xfId="0" applyFont="1" applyBorder="1"/>
    <xf numFmtId="0" fontId="7" fillId="0" borderId="0" xfId="0" applyFont="1" applyProtection="1">
      <protection hidden="1"/>
    </xf>
    <xf numFmtId="0" fontId="2" fillId="0" borderId="1" xfId="0" applyFont="1" applyBorder="1" applyAlignment="1" applyProtection="1">
      <alignment horizontal="right" wrapText="1"/>
      <protection hidden="1"/>
    </xf>
    <xf numFmtId="0" fontId="2" fillId="0" borderId="16" xfId="0" applyFont="1" applyBorder="1" applyProtection="1">
      <protection hidden="1"/>
    </xf>
    <xf numFmtId="9" fontId="2" fillId="3" borderId="1" xfId="2" applyFont="1" applyFill="1" applyBorder="1" applyAlignment="1" applyProtection="1">
      <alignment wrapText="1"/>
      <protection locked="0"/>
    </xf>
    <xf numFmtId="0" fontId="2" fillId="2" borderId="24" xfId="0" applyFont="1" applyFill="1" applyBorder="1" applyProtection="1">
      <protection hidden="1"/>
    </xf>
    <xf numFmtId="0" fontId="2" fillId="2" borderId="9" xfId="0" applyFont="1" applyFill="1" applyBorder="1" applyProtection="1">
      <protection hidden="1"/>
    </xf>
    <xf numFmtId="0" fontId="4" fillId="0" borderId="17" xfId="0" applyFont="1" applyBorder="1" applyAlignment="1" applyProtection="1">
      <alignment horizontal="right"/>
      <protection hidden="1"/>
    </xf>
    <xf numFmtId="9" fontId="2" fillId="0" borderId="18" xfId="0" applyNumberFormat="1" applyFont="1" applyBorder="1" applyAlignment="1" applyProtection="1">
      <alignment wrapText="1"/>
      <protection hidden="1"/>
    </xf>
    <xf numFmtId="0" fontId="2" fillId="0" borderId="29" xfId="0" applyFont="1" applyBorder="1" applyAlignment="1" applyProtection="1">
      <alignment horizontal="right" wrapText="1"/>
      <protection hidden="1"/>
    </xf>
    <xf numFmtId="0" fontId="2" fillId="3" borderId="20" xfId="0" applyFont="1" applyFill="1" applyBorder="1" applyProtection="1">
      <protection hidden="1"/>
    </xf>
    <xf numFmtId="0" fontId="2" fillId="4" borderId="24" xfId="0" applyFont="1" applyFill="1" applyBorder="1" applyProtection="1">
      <protection hidden="1"/>
    </xf>
    <xf numFmtId="0" fontId="2" fillId="4" borderId="5" xfId="0" applyFont="1" applyFill="1" applyBorder="1" applyProtection="1">
      <protection hidden="1"/>
    </xf>
    <xf numFmtId="0" fontId="2" fillId="4" borderId="5" xfId="0" applyFont="1" applyFill="1" applyBorder="1" applyAlignment="1" applyProtection="1">
      <alignment wrapText="1"/>
      <protection hidden="1"/>
    </xf>
    <xf numFmtId="0" fontId="2" fillId="4" borderId="25" xfId="0" applyFont="1" applyFill="1" applyBorder="1" applyAlignment="1" applyProtection="1">
      <alignment horizontal="right" wrapText="1"/>
      <protection hidden="1"/>
    </xf>
    <xf numFmtId="9" fontId="2" fillId="0" borderId="18" xfId="0" applyNumberFormat="1" applyFont="1" applyBorder="1" applyAlignment="1" applyProtection="1">
      <alignment horizontal="left" wrapText="1"/>
      <protection hidden="1"/>
    </xf>
    <xf numFmtId="0" fontId="10" fillId="0" borderId="0" xfId="0" applyFont="1" applyProtection="1">
      <protection hidden="1"/>
    </xf>
    <xf numFmtId="44" fontId="8" fillId="4" borderId="21" xfId="1" applyFont="1" applyFill="1" applyBorder="1" applyAlignment="1" applyProtection="1">
      <alignment horizontal="right" vertical="center" wrapText="1" indent="4"/>
      <protection hidden="1"/>
    </xf>
    <xf numFmtId="44" fontId="8" fillId="4" borderId="26" xfId="1" applyFont="1" applyFill="1" applyBorder="1" applyAlignment="1" applyProtection="1">
      <alignment horizontal="right" vertical="center" wrapText="1" indent="4"/>
      <protection hidden="1"/>
    </xf>
    <xf numFmtId="44" fontId="8" fillId="4" borderId="22" xfId="1" applyFont="1" applyFill="1" applyBorder="1" applyAlignment="1" applyProtection="1">
      <alignment horizontal="right" vertical="center" wrapText="1" indent="4"/>
      <protection hidden="1"/>
    </xf>
    <xf numFmtId="44" fontId="8" fillId="4" borderId="28" xfId="1" applyFont="1" applyFill="1" applyBorder="1" applyAlignment="1" applyProtection="1">
      <alignment horizontal="right" vertical="center" wrapText="1" indent="4"/>
      <protection hidden="1"/>
    </xf>
    <xf numFmtId="44" fontId="8" fillId="4" borderId="23" xfId="1" applyFont="1" applyFill="1" applyBorder="1" applyAlignment="1" applyProtection="1">
      <alignment horizontal="right" vertical="center" wrapText="1" indent="4"/>
      <protection hidden="1"/>
    </xf>
    <xf numFmtId="44" fontId="8" fillId="4" borderId="27" xfId="1" applyFont="1" applyFill="1" applyBorder="1" applyAlignment="1" applyProtection="1">
      <alignment horizontal="right" vertical="center" wrapText="1" indent="4"/>
      <protection hidden="1"/>
    </xf>
    <xf numFmtId="0" fontId="6" fillId="0" borderId="21" xfId="0" applyFont="1" applyBorder="1" applyAlignment="1" applyProtection="1">
      <alignment horizontal="center" vertical="center" wrapText="1"/>
      <protection hidden="1"/>
    </xf>
    <xf numFmtId="0" fontId="6" fillId="0" borderId="26" xfId="0" applyFont="1" applyBorder="1" applyAlignment="1" applyProtection="1">
      <alignment horizontal="center" vertical="center" wrapText="1"/>
      <protection hidden="1"/>
    </xf>
    <xf numFmtId="0" fontId="6" fillId="0" borderId="23" xfId="0" applyFont="1" applyBorder="1" applyAlignment="1" applyProtection="1">
      <alignment horizontal="center" vertical="center" wrapText="1"/>
      <protection hidden="1"/>
    </xf>
    <xf numFmtId="0" fontId="6" fillId="0" borderId="27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left" vertical="center" wrapText="1"/>
      <protection hidden="1"/>
    </xf>
    <xf numFmtId="0" fontId="7" fillId="0" borderId="7" xfId="0" applyFont="1" applyBorder="1" applyAlignment="1" applyProtection="1">
      <alignment horizontal="left" vertical="center" wrapText="1"/>
      <protection hidden="1"/>
    </xf>
    <xf numFmtId="0" fontId="7" fillId="0" borderId="8" xfId="0" applyFont="1" applyBorder="1" applyAlignment="1" applyProtection="1">
      <alignment horizontal="left" vertical="center" wrapText="1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4" borderId="24" xfId="0" applyFont="1" applyFill="1" applyBorder="1" applyAlignment="1" applyProtection="1">
      <alignment horizontal="left"/>
      <protection hidden="1"/>
    </xf>
    <xf numFmtId="0" fontId="2" fillId="4" borderId="5" xfId="0" applyFont="1" applyFill="1" applyBorder="1" applyAlignment="1" applyProtection="1">
      <alignment horizontal="left"/>
      <protection hidden="1"/>
    </xf>
    <xf numFmtId="0" fontId="2" fillId="4" borderId="25" xfId="0" applyFont="1" applyFill="1" applyBorder="1" applyAlignment="1" applyProtection="1">
      <alignment horizontal="left"/>
      <protection hidden="1"/>
    </xf>
    <xf numFmtId="0" fontId="4" fillId="0" borderId="16" xfId="0" applyFont="1" applyBorder="1" applyAlignment="1">
      <alignment horizontal="right"/>
    </xf>
    <xf numFmtId="0" fontId="4" fillId="0" borderId="17" xfId="0" applyFont="1" applyBorder="1" applyAlignment="1">
      <alignment horizontal="right"/>
    </xf>
    <xf numFmtId="164" fontId="6" fillId="0" borderId="15" xfId="0" applyNumberFormat="1" applyFont="1" applyBorder="1" applyAlignment="1" applyProtection="1">
      <alignment horizontal="center" vertical="center" wrapText="1"/>
      <protection hidden="1"/>
    </xf>
    <xf numFmtId="164" fontId="6" fillId="0" borderId="19" xfId="0" applyNumberFormat="1" applyFont="1" applyBorder="1" applyAlignment="1" applyProtection="1">
      <alignment horizontal="center" vertical="center" wrapText="1"/>
      <protection hidden="1"/>
    </xf>
    <xf numFmtId="0" fontId="6" fillId="0" borderId="3" xfId="0" applyFont="1" applyBorder="1" applyAlignment="1" applyProtection="1">
      <alignment horizontal="center" vertical="center" wrapText="1"/>
      <protection hidden="1"/>
    </xf>
    <xf numFmtId="0" fontId="6" fillId="0" borderId="11" xfId="0" applyFont="1" applyBorder="1" applyAlignment="1" applyProtection="1">
      <alignment horizontal="center" vertical="center" wrapText="1"/>
      <protection hidden="1"/>
    </xf>
  </cellXfs>
  <cellStyles count="3">
    <cellStyle name="Procent" xfId="2" builtinId="5"/>
    <cellStyle name="Standaard" xfId="0" builtinId="0"/>
    <cellStyle name="Valuta" xfId="1" builtinId="4"/>
  </cellStyles>
  <dxfs count="2">
    <dxf>
      <font>
        <color rgb="FFFF0000"/>
      </font>
      <fill>
        <patternFill patternType="none">
          <fgColor auto="1"/>
          <bgColor auto="1"/>
        </patternFill>
      </fill>
    </dxf>
    <dxf>
      <font>
        <color rgb="FFFF0000"/>
      </font>
      <fill>
        <patternFill patternType="none">
          <fgColor auto="1"/>
          <bgColor auto="1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0CFD5-68E3-478E-BAEF-3B35FCE92733}">
  <sheetPr>
    <pageSetUpPr fitToPage="1"/>
  </sheetPr>
  <dimension ref="B1:K18"/>
  <sheetViews>
    <sheetView tabSelected="1" zoomScaleNormal="100" workbookViewId="0">
      <selection activeCell="B1" sqref="B1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17.7109375" style="3" customWidth="1"/>
    <col min="5" max="5" width="2.140625" style="3" customWidth="1"/>
    <col min="6" max="6" width="18" style="3" customWidth="1"/>
    <col min="7" max="7" width="3.7109375" style="2" customWidth="1"/>
    <col min="8" max="16384" width="9.140625" style="2"/>
  </cols>
  <sheetData>
    <row r="1" spans="2:11" x14ac:dyDescent="0.2">
      <c r="B1" s="1" t="s">
        <v>27</v>
      </c>
    </row>
    <row r="2" spans="2:11" x14ac:dyDescent="0.2">
      <c r="B2" s="1" t="s">
        <v>24</v>
      </c>
    </row>
    <row r="3" spans="2:11" x14ac:dyDescent="0.2">
      <c r="B3" s="1" t="s">
        <v>25</v>
      </c>
    </row>
    <row r="4" spans="2:11" ht="12.75" thickBot="1" x14ac:dyDescent="0.25">
      <c r="F4" s="4"/>
    </row>
    <row r="5" spans="2:11" ht="19.5" customHeight="1" x14ac:dyDescent="0.2">
      <c r="B5" s="56"/>
      <c r="C5" s="57"/>
      <c r="D5" s="57"/>
      <c r="E5" s="57"/>
      <c r="F5" s="58"/>
    </row>
    <row r="6" spans="2:11" ht="12.75" customHeight="1" x14ac:dyDescent="0.2">
      <c r="B6" s="59" t="s">
        <v>0</v>
      </c>
      <c r="C6" s="61" t="s">
        <v>1</v>
      </c>
      <c r="D6" s="61" t="s">
        <v>2</v>
      </c>
      <c r="E6" s="52" t="s">
        <v>3</v>
      </c>
      <c r="F6" s="53"/>
    </row>
    <row r="7" spans="2:11" ht="15" customHeight="1" x14ac:dyDescent="0.2">
      <c r="B7" s="60"/>
      <c r="C7" s="62"/>
      <c r="D7" s="62"/>
      <c r="E7" s="54"/>
      <c r="F7" s="55"/>
      <c r="G7" s="5"/>
    </row>
    <row r="8" spans="2:11" x14ac:dyDescent="0.2">
      <c r="B8" s="21"/>
      <c r="C8" s="10" t="s">
        <v>4</v>
      </c>
      <c r="D8" s="10" t="s">
        <v>5</v>
      </c>
      <c r="E8" s="34"/>
      <c r="F8" s="35"/>
    </row>
    <row r="9" spans="2:11" x14ac:dyDescent="0.2">
      <c r="B9" s="23" t="s">
        <v>6</v>
      </c>
      <c r="C9" s="13"/>
      <c r="D9" s="33"/>
      <c r="E9" s="46">
        <f>SUMPRODUCT(C9:C13,D9:D13)</f>
        <v>0</v>
      </c>
      <c r="F9" s="47"/>
      <c r="G9" s="2" t="s">
        <v>7</v>
      </c>
      <c r="K9" s="45">
        <v>800</v>
      </c>
    </row>
    <row r="10" spans="2:11" x14ac:dyDescent="0.2">
      <c r="B10" s="23" t="s">
        <v>6</v>
      </c>
      <c r="C10" s="13"/>
      <c r="D10" s="33"/>
      <c r="E10" s="48"/>
      <c r="F10" s="49"/>
      <c r="K10" s="45">
        <v>1200</v>
      </c>
    </row>
    <row r="11" spans="2:11" x14ac:dyDescent="0.2">
      <c r="B11" s="23" t="s">
        <v>6</v>
      </c>
      <c r="C11" s="13"/>
      <c r="D11" s="33"/>
      <c r="E11" s="48"/>
      <c r="F11" s="49"/>
    </row>
    <row r="12" spans="2:11" x14ac:dyDescent="0.2">
      <c r="B12" s="23" t="s">
        <v>6</v>
      </c>
      <c r="C12" s="13"/>
      <c r="D12" s="33"/>
      <c r="E12" s="48"/>
      <c r="F12" s="49"/>
    </row>
    <row r="13" spans="2:11" x14ac:dyDescent="0.2">
      <c r="B13" s="23" t="s">
        <v>6</v>
      </c>
      <c r="C13" s="13"/>
      <c r="D13" s="33"/>
      <c r="E13" s="50"/>
      <c r="F13" s="51"/>
    </row>
    <row r="14" spans="2:11" ht="13.5" customHeight="1" thickBot="1" x14ac:dyDescent="0.25">
      <c r="B14" s="32"/>
      <c r="C14" s="36" t="s">
        <v>8</v>
      </c>
      <c r="D14" s="37">
        <f>SUM(D9:D13)</f>
        <v>0</v>
      </c>
      <c r="E14" s="44" t="s">
        <v>9</v>
      </c>
      <c r="F14" s="38"/>
      <c r="G14" s="9"/>
    </row>
    <row r="15" spans="2:11" x14ac:dyDescent="0.2">
      <c r="F15" s="4"/>
    </row>
    <row r="16" spans="2:11" x14ac:dyDescent="0.2">
      <c r="B16" s="39" t="s">
        <v>10</v>
      </c>
      <c r="F16" s="4"/>
    </row>
    <row r="17" spans="2:6" x14ac:dyDescent="0.2">
      <c r="B17" s="40" t="s">
        <v>30</v>
      </c>
      <c r="C17" s="41"/>
      <c r="D17" s="42"/>
      <c r="E17" s="42"/>
      <c r="F17" s="43"/>
    </row>
    <row r="18" spans="2:6" x14ac:dyDescent="0.2">
      <c r="B18" s="2" t="s">
        <v>11</v>
      </c>
      <c r="F18" s="4"/>
    </row>
  </sheetData>
  <sheetProtection selectLockedCells="1"/>
  <mergeCells count="6">
    <mergeCell ref="E9:F13"/>
    <mergeCell ref="E6:F7"/>
    <mergeCell ref="B5:F5"/>
    <mergeCell ref="B6:B7"/>
    <mergeCell ref="C6:C7"/>
    <mergeCell ref="D6:D7"/>
  </mergeCells>
  <conditionalFormatting sqref="E9:F13">
    <cfRule type="cellIs" dxfId="1" priority="1" operator="lessThan">
      <formula>$K$9</formula>
    </cfRule>
    <cfRule type="cellIs" dxfId="0" priority="2" operator="greaterThan">
      <formula>$K$10</formula>
    </cfRule>
  </conditionalFormatting>
  <pageMargins left="0.7" right="0.7" top="0.75" bottom="0.75" header="0.3" footer="0.3"/>
  <pageSetup paperSize="8" scale="7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N22"/>
  <sheetViews>
    <sheetView zoomScaleNormal="100" workbookViewId="0">
      <selection activeCell="B19" sqref="B19"/>
    </sheetView>
  </sheetViews>
  <sheetFormatPr defaultColWidth="9.140625" defaultRowHeight="12" x14ac:dyDescent="0.2"/>
  <cols>
    <col min="1" max="1" width="1" style="2" customWidth="1"/>
    <col min="2" max="2" width="29.7109375" style="2" customWidth="1"/>
    <col min="3" max="3" width="17" style="2" customWidth="1"/>
    <col min="4" max="4" width="2" style="2" customWidth="1"/>
    <col min="5" max="11" width="17.7109375" style="3" customWidth="1"/>
    <col min="12" max="12" width="32.5703125" style="3" customWidth="1"/>
    <col min="13" max="13" width="14.140625" style="2" customWidth="1"/>
    <col min="14" max="14" width="3.7109375" style="2" customWidth="1"/>
    <col min="15" max="16384" width="9.140625" style="2"/>
  </cols>
  <sheetData>
    <row r="1" spans="2:14" x14ac:dyDescent="0.2">
      <c r="B1" s="1" t="s">
        <v>27</v>
      </c>
    </row>
    <row r="2" spans="2:14" x14ac:dyDescent="0.2">
      <c r="B2" s="1" t="str">
        <f>'Specificatie criterium 1A'!B2</f>
        <v>Kenmerk: ESA2302E064</v>
      </c>
    </row>
    <row r="3" spans="2:14" x14ac:dyDescent="0.2">
      <c r="B3" s="1" t="s">
        <v>26</v>
      </c>
    </row>
    <row r="4" spans="2:14" ht="12.75" thickBot="1" x14ac:dyDescent="0.25">
      <c r="L4" s="4"/>
    </row>
    <row r="5" spans="2:14" ht="19.5" customHeight="1" x14ac:dyDescent="0.2">
      <c r="B5" s="56"/>
      <c r="C5" s="57"/>
      <c r="D5" s="57"/>
      <c r="E5" s="57"/>
      <c r="F5" s="57"/>
      <c r="G5" s="57"/>
      <c r="H5" s="57"/>
      <c r="I5" s="57"/>
      <c r="J5" s="57"/>
      <c r="K5" s="57"/>
      <c r="L5" s="57"/>
      <c r="M5" s="58"/>
    </row>
    <row r="6" spans="2:14" ht="12.75" x14ac:dyDescent="0.2">
      <c r="B6" s="59" t="s">
        <v>0</v>
      </c>
      <c r="C6" s="61" t="s">
        <v>12</v>
      </c>
      <c r="D6" s="18"/>
      <c r="E6" s="61" t="s">
        <v>13</v>
      </c>
      <c r="F6" s="61" t="s">
        <v>14</v>
      </c>
      <c r="G6" s="61" t="s">
        <v>15</v>
      </c>
      <c r="H6" s="61" t="s">
        <v>16</v>
      </c>
      <c r="I6" s="61" t="s">
        <v>17</v>
      </c>
      <c r="J6" s="61" t="s">
        <v>18</v>
      </c>
      <c r="K6" s="61" t="s">
        <v>19</v>
      </c>
      <c r="L6" s="70" t="s">
        <v>29</v>
      </c>
      <c r="M6" s="71"/>
    </row>
    <row r="7" spans="2:14" x14ac:dyDescent="0.2">
      <c r="B7" s="60"/>
      <c r="C7" s="62"/>
      <c r="D7" s="19"/>
      <c r="E7" s="62"/>
      <c r="F7" s="62"/>
      <c r="G7" s="62"/>
      <c r="H7" s="62"/>
      <c r="I7" s="62"/>
      <c r="J7" s="62"/>
      <c r="K7" s="62"/>
      <c r="L7" s="15" t="s">
        <v>20</v>
      </c>
      <c r="M7" s="20" t="s">
        <v>21</v>
      </c>
      <c r="N7" s="5"/>
    </row>
    <row r="8" spans="2:14" x14ac:dyDescent="0.2">
      <c r="B8" s="21"/>
      <c r="C8" s="10" t="s">
        <v>22</v>
      </c>
      <c r="D8" s="6"/>
      <c r="E8" s="10" t="s">
        <v>23</v>
      </c>
      <c r="F8" s="10" t="s">
        <v>23</v>
      </c>
      <c r="G8" s="10" t="s">
        <v>23</v>
      </c>
      <c r="H8" s="10" t="s">
        <v>23</v>
      </c>
      <c r="I8" s="10" t="s">
        <v>23</v>
      </c>
      <c r="J8" s="10" t="s">
        <v>23</v>
      </c>
      <c r="K8" s="10" t="s">
        <v>23</v>
      </c>
      <c r="L8" s="7"/>
      <c r="M8" s="22"/>
    </row>
    <row r="9" spans="2:14" x14ac:dyDescent="0.2">
      <c r="B9" s="23" t="s">
        <v>6</v>
      </c>
      <c r="C9" s="13">
        <v>0</v>
      </c>
      <c r="D9" s="28"/>
      <c r="E9" s="12"/>
      <c r="F9" s="12"/>
      <c r="G9" s="12"/>
      <c r="H9" s="12"/>
      <c r="I9" s="12"/>
      <c r="J9" s="12"/>
      <c r="K9" s="12"/>
      <c r="L9" s="14">
        <f>SUM(E9:K9)</f>
        <v>0</v>
      </c>
      <c r="M9" s="24">
        <f>C9*L9</f>
        <v>0</v>
      </c>
    </row>
    <row r="10" spans="2:14" x14ac:dyDescent="0.2">
      <c r="B10" s="23" t="s">
        <v>6</v>
      </c>
      <c r="C10" s="13">
        <v>0</v>
      </c>
      <c r="D10" s="28"/>
      <c r="E10" s="12"/>
      <c r="F10" s="12"/>
      <c r="G10" s="12"/>
      <c r="H10" s="12"/>
      <c r="I10" s="12"/>
      <c r="J10" s="12"/>
      <c r="K10" s="12"/>
      <c r="L10" s="14">
        <f>SUM(E10:K10)</f>
        <v>0</v>
      </c>
      <c r="M10" s="24">
        <f>C10*L10</f>
        <v>0</v>
      </c>
    </row>
    <row r="11" spans="2:14" x14ac:dyDescent="0.2">
      <c r="B11" s="23" t="s">
        <v>6</v>
      </c>
      <c r="C11" s="13">
        <v>0</v>
      </c>
      <c r="D11" s="28"/>
      <c r="E11" s="12"/>
      <c r="F11" s="12"/>
      <c r="G11" s="12"/>
      <c r="H11" s="12"/>
      <c r="I11" s="12"/>
      <c r="J11" s="12"/>
      <c r="K11" s="12"/>
      <c r="L11" s="14">
        <f>SUM(E11:K11)</f>
        <v>0</v>
      </c>
      <c r="M11" s="24">
        <f>C11*L11</f>
        <v>0</v>
      </c>
    </row>
    <row r="12" spans="2:14" x14ac:dyDescent="0.2">
      <c r="B12" s="23" t="s">
        <v>6</v>
      </c>
      <c r="C12" s="13">
        <v>0</v>
      </c>
      <c r="D12" s="28"/>
      <c r="E12" s="12"/>
      <c r="F12" s="12"/>
      <c r="G12" s="12"/>
      <c r="H12" s="12"/>
      <c r="I12" s="12"/>
      <c r="J12" s="12"/>
      <c r="K12" s="12"/>
      <c r="L12" s="14">
        <f>SUM(E12:K12)</f>
        <v>0</v>
      </c>
      <c r="M12" s="24">
        <f>C12*L12</f>
        <v>0</v>
      </c>
    </row>
    <row r="13" spans="2:14" x14ac:dyDescent="0.2">
      <c r="B13" s="23" t="s">
        <v>6</v>
      </c>
      <c r="C13" s="13">
        <v>0</v>
      </c>
      <c r="D13" s="28"/>
      <c r="E13" s="12"/>
      <c r="F13" s="12"/>
      <c r="G13" s="12"/>
      <c r="H13" s="12"/>
      <c r="I13" s="12"/>
      <c r="J13" s="12"/>
      <c r="K13" s="12"/>
      <c r="L13" s="14">
        <f>SUM(E13:K13)</f>
        <v>0</v>
      </c>
      <c r="M13" s="25">
        <f>C13*L13</f>
        <v>0</v>
      </c>
    </row>
    <row r="14" spans="2:14" ht="13.5" customHeight="1" x14ac:dyDescent="0.2">
      <c r="B14" s="23"/>
      <c r="C14" s="16" t="s">
        <v>8</v>
      </c>
      <c r="D14" s="28"/>
      <c r="E14" s="8">
        <f t="shared" ref="E14:K14" si="0">(E9*$C$9)+(E10*$C$10)+(E11*$C$11)+(E12*$C$12)+(E13*$C$13)</f>
        <v>0</v>
      </c>
      <c r="F14" s="8">
        <f t="shared" si="0"/>
        <v>0</v>
      </c>
      <c r="G14" s="8">
        <f t="shared" si="0"/>
        <v>0</v>
      </c>
      <c r="H14" s="8">
        <f t="shared" si="0"/>
        <v>0</v>
      </c>
      <c r="I14" s="8">
        <f t="shared" si="0"/>
        <v>0</v>
      </c>
      <c r="J14" s="8">
        <f t="shared" si="0"/>
        <v>0</v>
      </c>
      <c r="K14" s="8">
        <f t="shared" si="0"/>
        <v>0</v>
      </c>
      <c r="L14" s="31" t="s">
        <v>8</v>
      </c>
      <c r="M14" s="68">
        <f>SUM(M9:M13)</f>
        <v>0</v>
      </c>
      <c r="N14" s="30" t="s">
        <v>7</v>
      </c>
    </row>
    <row r="15" spans="2:14" s="11" customFormat="1" ht="12.75" thickBot="1" x14ac:dyDescent="0.25">
      <c r="B15" s="66" t="s">
        <v>28</v>
      </c>
      <c r="C15" s="67"/>
      <c r="D15" s="29"/>
      <c r="E15" s="26" t="e">
        <f>E14/$M$14*$L$15</f>
        <v>#DIV/0!</v>
      </c>
      <c r="F15" s="26" t="e">
        <f t="shared" ref="F15:K15" si="1">F14/$M$14*$L$15</f>
        <v>#DIV/0!</v>
      </c>
      <c r="G15" s="26" t="e">
        <f t="shared" si="1"/>
        <v>#DIV/0!</v>
      </c>
      <c r="H15" s="26" t="e">
        <f t="shared" si="1"/>
        <v>#DIV/0!</v>
      </c>
      <c r="I15" s="26" t="e">
        <f t="shared" si="1"/>
        <v>#DIV/0!</v>
      </c>
      <c r="J15" s="26" t="e">
        <f>J14/$M$14*$L$15</f>
        <v>#DIV/0!</v>
      </c>
      <c r="K15" s="26" t="e">
        <f t="shared" si="1"/>
        <v>#DIV/0!</v>
      </c>
      <c r="L15" s="27">
        <v>1</v>
      </c>
      <c r="M15" s="69"/>
    </row>
    <row r="16" spans="2:14" x14ac:dyDescent="0.2">
      <c r="L16" s="4"/>
    </row>
    <row r="17" spans="2:12" x14ac:dyDescent="0.2">
      <c r="B17" s="39" t="s">
        <v>10</v>
      </c>
      <c r="L17" s="4"/>
    </row>
    <row r="18" spans="2:12" x14ac:dyDescent="0.2">
      <c r="B18" s="63" t="s">
        <v>31</v>
      </c>
      <c r="C18" s="64"/>
      <c r="D18" s="64"/>
      <c r="E18" s="64"/>
      <c r="F18" s="65"/>
      <c r="L18" s="4"/>
    </row>
    <row r="19" spans="2:12" x14ac:dyDescent="0.2">
      <c r="L19" s="4"/>
    </row>
    <row r="22" spans="2:12" x14ac:dyDescent="0.2">
      <c r="H22" s="17"/>
    </row>
  </sheetData>
  <sheetProtection selectLockedCells="1"/>
  <mergeCells count="14">
    <mergeCell ref="B18:F18"/>
    <mergeCell ref="B5:M5"/>
    <mergeCell ref="B6:B7"/>
    <mergeCell ref="C6:C7"/>
    <mergeCell ref="B15:C15"/>
    <mergeCell ref="M14:M15"/>
    <mergeCell ref="L6:M6"/>
    <mergeCell ref="E6:E7"/>
    <mergeCell ref="F6:F7"/>
    <mergeCell ref="G6:G7"/>
    <mergeCell ref="H6:H7"/>
    <mergeCell ref="I6:I7"/>
    <mergeCell ref="J6:J7"/>
    <mergeCell ref="K6:K7"/>
  </mergeCells>
  <pageMargins left="0.7" right="0.7" top="0.75" bottom="0.75" header="0.3" footer="0.3"/>
  <pageSetup paperSize="8" scale="7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154170E5633240B8798DD00425EE59" ma:contentTypeVersion="11" ma:contentTypeDescription="Een nieuw document maken." ma:contentTypeScope="" ma:versionID="f1e7766df5d33274f4b8be5501e990e5">
  <xsd:schema xmlns:xsd="http://www.w3.org/2001/XMLSchema" xmlns:xs="http://www.w3.org/2001/XMLSchema" xmlns:p="http://schemas.microsoft.com/office/2006/metadata/properties" xmlns:ns2="0cefaa1a-6dd5-49bc-aba3-e980da6d4704" targetNamespace="http://schemas.microsoft.com/office/2006/metadata/properties" ma:root="true" ma:fieldsID="dd6bfd0704e3e8bdcd99804b4fa085f3" ns2:_="">
    <xsd:import namespace="0cefaa1a-6dd5-49bc-aba3-e980da6d4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efaa1a-6dd5-49bc-aba3-e980da6d4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484907fb-f430-4fa2-b038-27cc533b76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cefaa1a-6dd5-49bc-aba3-e980da6d470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50E6A78-8D39-4194-96A3-73D4EDF1FDFB}"/>
</file>

<file path=customXml/itemProps2.xml><?xml version="1.0" encoding="utf-8"?>
<ds:datastoreItem xmlns:ds="http://schemas.openxmlformats.org/officeDocument/2006/customXml" ds:itemID="{78AEA2F9-35CB-41F3-8D78-C234ECFAAB8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AF7736-3157-40B1-897A-1BB7E85CE58F}">
  <ds:schemaRefs>
    <ds:schemaRef ds:uri="http://schemas.microsoft.com/office/2006/metadata/properties"/>
    <ds:schemaRef ds:uri="http://schemas.microsoft.com/office/infopath/2007/PartnerControls"/>
    <ds:schemaRef ds:uri="0cefaa1a-6dd5-49bc-aba3-e980da6d47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Specificatie criterium 1A</vt:lpstr>
      <vt:lpstr>Specificatie criterium 1B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Chantal Noteboom</dc:creator>
  <cp:keywords/>
  <dc:description/>
  <cp:lastModifiedBy>Arnold Groeneveld</cp:lastModifiedBy>
  <cp:revision/>
  <dcterms:created xsi:type="dcterms:W3CDTF">2022-10-26T13:32:09Z</dcterms:created>
  <dcterms:modified xsi:type="dcterms:W3CDTF">2025-11-10T15:12:02Z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0x01010008154170E5633240B8798DD00425EE59</vt:lpwstr>
  </property>
  <property fmtid="{D5CDD505-2E9C-101B-9397-08002B2CF9AE}" pid="3" name="Order">
    <vt:r8>5200</vt:r8>
  </property>
  <property fmtid="{D5CDD505-2E9C-101B-9397-08002B2CF9AE}" pid="4" name="MediaServiceImageTags">
    <vt:lpwstr/>
  </property>
</Properties>
</file>